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W:\7-4 Innerer Dienst_Beschaffung\2-10-2 Beschaffung\1 - 2026\Unterhaltsreinigung 2026-2030\01_Vergabeunterlagen\Entwürfe\"/>
    </mc:Choice>
  </mc:AlternateContent>
  <xr:revisionPtr revIDLastSave="0" documentId="13_ncr:1_{CDDD9EAB-8068-4D57-B1F3-0B06E8ED3CB2}" xr6:coauthVersionLast="36" xr6:coauthVersionMax="36" xr10:uidLastSave="{00000000-0000-0000-0000-000000000000}"/>
  <workbookProtection workbookAlgorithmName="SHA-512" workbookHashValue="fmhAtKoQpxbPiC1q2DHqFTap+oiQBvej4qnPztgDla7EF3KJnNhC/o+G6mxishiDG0wqYlCbozn1x9WLmKYpjQ==" workbookSaltValue="ii0kz1iUrXY0b/jRneR/Fw==" workbookSpinCount="100000" lockStructure="1"/>
  <bookViews>
    <workbookView xWindow="0" yWindow="0" windowWidth="28800" windowHeight="12195" xr2:uid="{A6F9BDB7-5D15-47B6-8EC9-889E34CAB28B}"/>
  </bookViews>
  <sheets>
    <sheet name="Unternehmensdarstellung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5" i="2" l="1"/>
  <c r="E103" i="2"/>
  <c r="F103" i="2" s="1"/>
  <c r="E169" i="2"/>
  <c r="E167" i="2"/>
  <c r="F167" i="2" s="1"/>
  <c r="E162" i="2"/>
  <c r="E160" i="2"/>
  <c r="F160" i="2" s="1"/>
  <c r="E111" i="2" l="1"/>
  <c r="F111" i="2" s="1"/>
  <c r="E155" i="2" l="1"/>
  <c r="E145" i="2"/>
  <c r="E136" i="2"/>
  <c r="E113" i="2" l="1"/>
  <c r="F113" i="2" s="1"/>
  <c r="F127" i="2" l="1"/>
</calcChain>
</file>

<file path=xl/sharedStrings.xml><?xml version="1.0" encoding="utf-8"?>
<sst xmlns="http://schemas.openxmlformats.org/spreadsheetml/2006/main" count="147" uniqueCount="105">
  <si>
    <t>E-Mail</t>
  </si>
  <si>
    <t>Ort</t>
  </si>
  <si>
    <t>PLZ</t>
  </si>
  <si>
    <t>Antwort:</t>
  </si>
  <si>
    <t>Unternehmensdarstellung</t>
  </si>
  <si>
    <t>Hauptsitz</t>
  </si>
  <si>
    <t>Gründungsjahr</t>
  </si>
  <si>
    <t>Unternehmensgeschichte</t>
  </si>
  <si>
    <t>Telefon</t>
  </si>
  <si>
    <t>Fax</t>
  </si>
  <si>
    <t>⌀  Jahresumsatz</t>
  </si>
  <si>
    <t>Vorname Nachname</t>
  </si>
  <si>
    <t>⌀  Beschäftigte</t>
  </si>
  <si>
    <t>Straße Hausnummer</t>
  </si>
  <si>
    <t>1. Unternehmensinformationen</t>
  </si>
  <si>
    <t>1.1</t>
  </si>
  <si>
    <t>1.2</t>
  </si>
  <si>
    <t>1.3</t>
  </si>
  <si>
    <t>1.4</t>
  </si>
  <si>
    <t>1.5</t>
  </si>
  <si>
    <t>1.6</t>
  </si>
  <si>
    <t>[I]</t>
  </si>
  <si>
    <t>[A]</t>
  </si>
  <si>
    <t>1.10</t>
  </si>
  <si>
    <t>1.7</t>
  </si>
  <si>
    <t>1.8</t>
  </si>
  <si>
    <t>1.9</t>
  </si>
  <si>
    <t>2. Kontaktinformation - Ansprechperson des Unternehmens</t>
  </si>
  <si>
    <t>2.1</t>
  </si>
  <si>
    <t>2.2</t>
  </si>
  <si>
    <t>2.3</t>
  </si>
  <si>
    <t>2.4</t>
  </si>
  <si>
    <t>2.5</t>
  </si>
  <si>
    <t>2.6</t>
  </si>
  <si>
    <t>2.7</t>
  </si>
  <si>
    <t>3. Wirtschaftliche und finanzielle Leistungsfähigkeit</t>
  </si>
  <si>
    <t>3.1</t>
  </si>
  <si>
    <t>4. Technische und berufliche Leistungsfähigkeit</t>
  </si>
  <si>
    <t>4.1</t>
  </si>
  <si>
    <t>4.2</t>
  </si>
  <si>
    <t>4.3</t>
  </si>
  <si>
    <t>Firmenname</t>
  </si>
  <si>
    <t>(inkl. Gesellschaftsform)</t>
  </si>
  <si>
    <t>Kerngeschäft</t>
  </si>
  <si>
    <r>
      <t xml:space="preserve">Es gilt dabei die </t>
    </r>
    <r>
      <rPr>
        <u/>
        <sz val="11"/>
        <color theme="1"/>
        <rFont val="Calibri"/>
        <family val="2"/>
        <scheme val="minor"/>
      </rPr>
      <t>Mindestanforderung</t>
    </r>
    <r>
      <rPr>
        <sz val="11"/>
        <color theme="1"/>
        <rFont val="Calibri"/>
        <family val="2"/>
        <scheme val="minor"/>
      </rPr>
      <t xml:space="preserve"> eines durchschnittlichen Jahresumsatzes (ohne USt.)</t>
    </r>
  </si>
  <si>
    <t xml:space="preserve">Mit der Unternehmensdarstellung sind vom Bieter Angaben zu den Unternehmensinformationen, </t>
  </si>
  <si>
    <t xml:space="preserve">zu der Ansprechperson, zu der wirtschaftlichen und finanziellen Leistungsfähigkeit sowie zu der </t>
  </si>
  <si>
    <t>technischen und beruflichen Leistungsfähigkeit zu machen.</t>
  </si>
  <si>
    <r>
      <t xml:space="preserve">Dabei sind Angaben, die eine Information darstellen, mit </t>
    </r>
    <r>
      <rPr>
        <b/>
        <sz val="11"/>
        <color theme="1"/>
        <rFont val="Calibri"/>
        <family val="2"/>
        <scheme val="minor"/>
      </rPr>
      <t>[I]</t>
    </r>
    <r>
      <rPr>
        <sz val="11"/>
        <color theme="1"/>
        <rFont val="Calibri"/>
        <family val="2"/>
        <scheme val="minor"/>
      </rPr>
      <t xml:space="preserve"> gekennzeichnet und Angaben, die ein</t>
    </r>
  </si>
  <si>
    <r>
      <t xml:space="preserve">Ausschlusskriterium darstellen, mit </t>
    </r>
    <r>
      <rPr>
        <b/>
        <sz val="11"/>
        <color theme="1"/>
        <rFont val="Calibri"/>
        <family val="2"/>
        <scheme val="minor"/>
      </rPr>
      <t>[A]</t>
    </r>
    <r>
      <rPr>
        <sz val="11"/>
        <color theme="1"/>
        <rFont val="Calibri"/>
        <family val="2"/>
        <scheme val="minor"/>
      </rPr>
      <t xml:space="preserve"> gekennzeichnet.</t>
    </r>
  </si>
  <si>
    <t>Vollständige Angaben:</t>
  </si>
  <si>
    <t>Gesellen bzw. einer Gesellin im Gebäudereinigerhandwerk?</t>
  </si>
  <si>
    <t>Qualifikation des Aufsichtspersonals (Objektleitung)</t>
  </si>
  <si>
    <t>Erfahrung des Aufsichtspersonals (Objektleitung)</t>
  </si>
  <si>
    <r>
      <rPr>
        <u/>
        <sz val="11"/>
        <color theme="1"/>
        <rFont val="Calibri"/>
        <family val="2"/>
        <scheme val="minor"/>
      </rPr>
      <t>Hinweis:</t>
    </r>
    <r>
      <rPr>
        <sz val="11"/>
        <color theme="1"/>
        <rFont val="Calibri"/>
        <family val="2"/>
        <scheme val="minor"/>
      </rPr>
      <t xml:space="preserve"> Die entsprechenden Nachweise sind den Angebotsunterlagen beizufügen.</t>
    </r>
  </si>
  <si>
    <t xml:space="preserve">Verfügen die mit der Objektleitung betrauten Personen über die berufliche Qualifikation eines </t>
  </si>
  <si>
    <t>Haben die mit der Objektleitung betrauten Personen in der Vergangenheit erfolgreich</t>
  </si>
  <si>
    <t>ähnliche Referenzobjekte betreut?</t>
  </si>
  <si>
    <t>4.4</t>
  </si>
  <si>
    <t>Qualitätsmanagement</t>
  </si>
  <si>
    <t>Umweltmanagement</t>
  </si>
  <si>
    <t>Können Sie für Ihr Unternehmen das Bestehen einer gültigen Zertifizierung nach DIN EN ISO</t>
  </si>
  <si>
    <t>9001 oder gleichwertiger Qualitätsmanagementsysteme nachweisen?</t>
  </si>
  <si>
    <t>1.11</t>
  </si>
  <si>
    <t>1.12</t>
  </si>
  <si>
    <t>1.13</t>
  </si>
  <si>
    <t>Meisterbetrieb</t>
  </si>
  <si>
    <t>Gebäudereiniger-Innung</t>
  </si>
  <si>
    <t>Mitgliedschaft</t>
  </si>
  <si>
    <t>(ggf. Beteiligungsverhält-</t>
  </si>
  <si>
    <t>nisse und Verbindungen zu</t>
  </si>
  <si>
    <t>Subunternehmen)</t>
  </si>
  <si>
    <t>Deutschland</t>
  </si>
  <si>
    <t>Niederlassungen in</t>
  </si>
  <si>
    <t>Unternehmens inklusive</t>
  </si>
  <si>
    <t xml:space="preserve">Standorte und </t>
  </si>
  <si>
    <t>Organisationsstruktur des</t>
  </si>
  <si>
    <t>einschlägigen/spezifischen</t>
  </si>
  <si>
    <t>Geschäftsbereich sowie</t>
  </si>
  <si>
    <t>des Leistungsspektrum in</t>
  </si>
  <si>
    <t>Bezug zum Leistungs-</t>
  </si>
  <si>
    <t>gegenstand</t>
  </si>
  <si>
    <t>Darstellung des</t>
  </si>
  <si>
    <t>des für das Personal</t>
  </si>
  <si>
    <t xml:space="preserve">geltenden Rahmen- und </t>
  </si>
  <si>
    <t>Tarifvertrags</t>
  </si>
  <si>
    <t>Nennung bzw.</t>
  </si>
  <si>
    <t>Beschreibung</t>
  </si>
  <si>
    <t>14001 oder EMAS oder gleichwertiger Umweltmanagementsysteme nachweisen?</t>
  </si>
  <si>
    <r>
      <rPr>
        <b/>
        <sz val="11"/>
        <color theme="1"/>
        <rFont val="Calibri"/>
        <family val="2"/>
        <scheme val="minor"/>
      </rPr>
      <t>Anzahl der festangestellten</t>
    </r>
    <r>
      <rPr>
        <sz val="11"/>
        <color theme="1"/>
        <rFont val="Calibri"/>
        <family val="2"/>
        <scheme val="minor"/>
      </rPr>
      <t xml:space="preserve">
</t>
    </r>
  </si>
  <si>
    <t>Fachkräfte bzw. qualifizierten</t>
  </si>
  <si>
    <t xml:space="preserve">drei abgeschlossenen </t>
  </si>
  <si>
    <t>Mitarbeiter der letzten</t>
  </si>
  <si>
    <t>Geschäftsjahre</t>
  </si>
  <si>
    <t>Geschäftsjahre, die im Bereich der Unterhaltsreinigung tätig waren.</t>
  </si>
  <si>
    <t>4.5</t>
  </si>
  <si>
    <t>4.6</t>
  </si>
  <si>
    <t>3.2</t>
  </si>
  <si>
    <r>
      <rPr>
        <b/>
        <sz val="11"/>
        <color theme="1"/>
        <rFont val="Calibri"/>
        <family val="2"/>
        <scheme val="minor"/>
      </rPr>
      <t xml:space="preserve">Gesamtjahresumsatz 
</t>
    </r>
    <r>
      <rPr>
        <sz val="11"/>
        <color theme="1"/>
        <rFont val="Calibri"/>
        <family val="2"/>
        <scheme val="minor"/>
      </rPr>
      <t xml:space="preserve">(exkl. USt.)
</t>
    </r>
  </si>
  <si>
    <t>Geschäftsjahre an.</t>
  </si>
  <si>
    <t>Bitte geben Sie den Jahresumsatz (exkl. USt.) für die letzten drei abgeschlossenen</t>
  </si>
  <si>
    <r>
      <rPr>
        <b/>
        <sz val="11"/>
        <color theme="1"/>
        <rFont val="Calibri"/>
        <family val="2"/>
        <scheme val="minor"/>
      </rPr>
      <t xml:space="preserve">Jahresumsatz Unterhalts-reinigung </t>
    </r>
    <r>
      <rPr>
        <sz val="11"/>
        <color theme="1"/>
        <rFont val="Calibri"/>
        <family val="2"/>
        <scheme val="minor"/>
      </rPr>
      <t xml:space="preserve">(ohne USt.)
</t>
    </r>
  </si>
  <si>
    <t>Geschäftsjahre im Bereich Unterhaltsreinigung an.</t>
  </si>
  <si>
    <t>Bitte geben Sie den Gesamtjahresumsatz (exkl. USt.) für die letzten drei abgeschlossenen</t>
  </si>
  <si>
    <t>von mindestens 150.000 € im Bereich Unterhaltsreinigung.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</si>
</sst>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top"/>
    </xf>
    <xf numFmtId="0" fontId="0" fillId="0" borderId="0" xfId="0" applyBorder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164" fontId="0" fillId="0" borderId="0" xfId="0" applyNumberForma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0" fontId="0" fillId="0" borderId="0" xfId="0" applyFill="1"/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left" indent="1"/>
    </xf>
    <xf numFmtId="164" fontId="7" fillId="0" borderId="6" xfId="0" applyNumberFormat="1" applyFont="1" applyBorder="1" applyAlignment="1">
      <alignment vertical="top"/>
    </xf>
    <xf numFmtId="0" fontId="1" fillId="0" borderId="0" xfId="0" applyFont="1"/>
    <xf numFmtId="0" fontId="0" fillId="0" borderId="1" xfId="0" applyBorder="1"/>
    <xf numFmtId="165" fontId="1" fillId="0" borderId="4" xfId="0" applyNumberFormat="1" applyFont="1" applyBorder="1" applyAlignment="1">
      <alignment horizontal="center" vertical="top"/>
    </xf>
    <xf numFmtId="0" fontId="4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quotePrefix="1"/>
    <xf numFmtId="3" fontId="1" fillId="0" borderId="5" xfId="1" applyNumberFormat="1" applyFont="1" applyBorder="1" applyAlignment="1" applyProtection="1">
      <alignment horizontal="center" vertical="center" wrapText="1"/>
      <protection locked="0"/>
    </xf>
    <xf numFmtId="3" fontId="1" fillId="0" borderId="3" xfId="1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top"/>
    </xf>
    <xf numFmtId="0" fontId="0" fillId="0" borderId="0" xfId="0" quotePrefix="1" applyAlignment="1">
      <alignment vertical="top"/>
    </xf>
    <xf numFmtId="0" fontId="8" fillId="0" borderId="0" xfId="0" applyFont="1" applyAlignment="1">
      <alignment horizontal="left" vertical="top"/>
    </xf>
    <xf numFmtId="0" fontId="0" fillId="0" borderId="0" xfId="0" applyFont="1" applyBorder="1" applyAlignment="1">
      <alignment horizontal="right" vertical="center"/>
    </xf>
    <xf numFmtId="0" fontId="2" fillId="2" borderId="0" xfId="0" applyFont="1" applyFill="1"/>
    <xf numFmtId="0" fontId="0" fillId="2" borderId="0" xfId="0" applyFill="1"/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44" fontId="1" fillId="0" borderId="4" xfId="0" applyNumberFormat="1" applyFont="1" applyBorder="1" applyAlignment="1">
      <alignment horizontal="center" vertical="top"/>
    </xf>
    <xf numFmtId="44" fontId="1" fillId="0" borderId="3" xfId="1" applyNumberFormat="1" applyFont="1" applyBorder="1" applyAlignment="1" applyProtection="1">
      <alignment vertical="center" wrapText="1"/>
      <protection locked="0"/>
    </xf>
    <xf numFmtId="44" fontId="1" fillId="0" borderId="5" xfId="1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6" xfId="0" applyBorder="1"/>
    <xf numFmtId="0" fontId="1" fillId="0" borderId="6" xfId="0" applyFont="1" applyBorder="1" applyAlignment="1">
      <alignment horizontal="left"/>
    </xf>
    <xf numFmtId="0" fontId="2" fillId="0" borderId="6" xfId="0" applyFont="1" applyBorder="1"/>
    <xf numFmtId="0" fontId="4" fillId="0" borderId="1" xfId="1" applyNumberFormat="1" applyFont="1" applyBorder="1" applyAlignment="1" applyProtection="1">
      <alignment horizontal="center" vertical="center" wrapText="1"/>
      <protection locked="0"/>
    </xf>
  </cellXfs>
  <cellStyles count="2">
    <cellStyle name="Standard" xfId="0" builtinId="0"/>
    <cellStyle name="Währung" xfId="1" builtinId="4"/>
  </cellStyles>
  <dxfs count="31"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ont>
        <b/>
        <i val="0"/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ont>
        <b/>
        <i val="0"/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ont>
        <b/>
        <i val="0"/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ont>
        <b/>
        <i val="0"/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ont>
        <b/>
        <i val="0"/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</dxfs>
  <tableStyles count="0" defaultTableStyle="TableStyleMedium2" defaultPivotStyle="PivotStyleLight16"/>
  <colors>
    <mruColors>
      <color rgb="FFFFC7CE"/>
      <color rgb="FFFF9999"/>
      <color rgb="FFFFCCCC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7596-22FD-4BFA-8090-1606CB6BA84C}">
  <sheetPr codeName="Tabelle2"/>
  <dimension ref="A2:F173"/>
  <sheetViews>
    <sheetView showGridLines="0" showRowColHeaders="0" tabSelected="1" showRuler="0" view="pageLayout" zoomScaleNormal="100" workbookViewId="0">
      <selection activeCell="D167" sqref="D167"/>
    </sheetView>
  </sheetViews>
  <sheetFormatPr baseColWidth="10" defaultColWidth="10.85546875" defaultRowHeight="15" x14ac:dyDescent="0.25"/>
  <cols>
    <col min="1" max="1" width="3.42578125" customWidth="1"/>
    <col min="2" max="2" width="5" customWidth="1"/>
    <col min="3" max="3" width="26.140625" customWidth="1"/>
    <col min="4" max="6" width="17.5703125" customWidth="1"/>
  </cols>
  <sheetData>
    <row r="2" spans="1:6" ht="21" x14ac:dyDescent="0.35">
      <c r="A2" s="2" t="s">
        <v>4</v>
      </c>
    </row>
    <row r="4" spans="1:6" x14ac:dyDescent="0.25">
      <c r="A4" t="s">
        <v>45</v>
      </c>
    </row>
    <row r="5" spans="1:6" x14ac:dyDescent="0.25">
      <c r="A5" t="s">
        <v>46</v>
      </c>
    </row>
    <row r="6" spans="1:6" x14ac:dyDescent="0.25">
      <c r="A6" t="s">
        <v>47</v>
      </c>
    </row>
    <row r="7" spans="1:6" x14ac:dyDescent="0.25">
      <c r="A7" t="s">
        <v>48</v>
      </c>
    </row>
    <row r="8" spans="1:6" x14ac:dyDescent="0.25">
      <c r="A8" t="s">
        <v>49</v>
      </c>
    </row>
    <row r="9" spans="1:6" x14ac:dyDescent="0.25">
      <c r="F9" s="40"/>
    </row>
    <row r="10" spans="1:6" x14ac:dyDescent="0.25">
      <c r="D10" s="48" t="s">
        <v>50</v>
      </c>
      <c r="E10" s="48"/>
      <c r="F10" s="41" t="str">
        <f>COUNTA(D14,D16,D17,D18,D19,D20,D22,D33,D51,D62,D73,D82,D85,D90,D91,D92,D93,D94,D95,D96,D103,D104,E104,F104,D111,D112,D127,E112,F112,D136,D145,D155,D160,D161,E161,F161,D167,D168,E168,F168) &amp; " von 40"</f>
        <v>0 von 40</v>
      </c>
    </row>
    <row r="12" spans="1:6" ht="15.75" x14ac:dyDescent="0.25">
      <c r="A12" s="34" t="s">
        <v>14</v>
      </c>
      <c r="B12" s="35"/>
      <c r="C12" s="35"/>
      <c r="D12" s="35"/>
      <c r="E12" s="35"/>
      <c r="F12" s="35"/>
    </row>
    <row r="14" spans="1:6" x14ac:dyDescent="0.25">
      <c r="A14" s="22" t="s">
        <v>21</v>
      </c>
      <c r="B14" s="27" t="s">
        <v>15</v>
      </c>
      <c r="C14" s="5" t="s">
        <v>41</v>
      </c>
      <c r="D14" s="49"/>
      <c r="E14" s="49"/>
      <c r="F14" s="49"/>
    </row>
    <row r="15" spans="1:6" x14ac:dyDescent="0.25">
      <c r="A15" s="22"/>
      <c r="B15" s="27"/>
      <c r="C15" s="32" t="s">
        <v>42</v>
      </c>
      <c r="D15" s="6"/>
      <c r="E15" s="6"/>
      <c r="F15" s="6"/>
    </row>
    <row r="16" spans="1:6" x14ac:dyDescent="0.25">
      <c r="A16" s="22" t="s">
        <v>21</v>
      </c>
      <c r="B16" s="27" t="s">
        <v>16</v>
      </c>
      <c r="C16" s="5" t="s">
        <v>13</v>
      </c>
      <c r="D16" s="49"/>
      <c r="E16" s="49"/>
      <c r="F16" s="49"/>
    </row>
    <row r="17" spans="1:6" x14ac:dyDescent="0.25">
      <c r="A17" s="22" t="s">
        <v>21</v>
      </c>
      <c r="B17" s="27" t="s">
        <v>17</v>
      </c>
      <c r="C17" s="5" t="s">
        <v>2</v>
      </c>
      <c r="D17" s="52"/>
      <c r="E17" s="52"/>
      <c r="F17" s="52"/>
    </row>
    <row r="18" spans="1:6" x14ac:dyDescent="0.25">
      <c r="A18" s="22" t="s">
        <v>21</v>
      </c>
      <c r="B18" s="27" t="s">
        <v>18</v>
      </c>
      <c r="C18" s="5" t="s">
        <v>1</v>
      </c>
      <c r="D18" s="51"/>
      <c r="E18" s="51"/>
      <c r="F18" s="51"/>
    </row>
    <row r="19" spans="1:6" x14ac:dyDescent="0.25">
      <c r="A19" s="22" t="s">
        <v>21</v>
      </c>
      <c r="B19" s="27" t="s">
        <v>19</v>
      </c>
      <c r="C19" s="5" t="s">
        <v>6</v>
      </c>
      <c r="D19" s="51"/>
      <c r="E19" s="51"/>
      <c r="F19" s="51"/>
    </row>
    <row r="20" spans="1:6" x14ac:dyDescent="0.25">
      <c r="A20" s="22" t="s">
        <v>21</v>
      </c>
      <c r="B20" s="27" t="s">
        <v>20</v>
      </c>
      <c r="C20" s="5" t="s">
        <v>5</v>
      </c>
      <c r="D20" s="51"/>
      <c r="E20" s="51"/>
      <c r="F20" s="51"/>
    </row>
    <row r="21" spans="1:6" x14ac:dyDescent="0.25">
      <c r="C21" s="6"/>
      <c r="D21" s="6"/>
      <c r="E21" s="6"/>
      <c r="F21" s="6"/>
    </row>
    <row r="22" spans="1:6" x14ac:dyDescent="0.25">
      <c r="A22" s="30" t="s">
        <v>21</v>
      </c>
      <c r="B22" s="31" t="s">
        <v>24</v>
      </c>
      <c r="C22" s="7" t="s">
        <v>75</v>
      </c>
      <c r="D22" s="53"/>
      <c r="E22" s="54"/>
      <c r="F22" s="55"/>
    </row>
    <row r="23" spans="1:6" x14ac:dyDescent="0.25">
      <c r="A23" s="30"/>
      <c r="B23" s="31"/>
      <c r="C23" s="7" t="s">
        <v>76</v>
      </c>
      <c r="D23" s="56"/>
      <c r="E23" s="57"/>
      <c r="F23" s="58"/>
    </row>
    <row r="24" spans="1:6" x14ac:dyDescent="0.25">
      <c r="A24" s="30"/>
      <c r="B24" s="31"/>
      <c r="C24" s="7" t="s">
        <v>74</v>
      </c>
      <c r="D24" s="56"/>
      <c r="E24" s="57"/>
      <c r="F24" s="58"/>
    </row>
    <row r="25" spans="1:6" x14ac:dyDescent="0.25">
      <c r="A25" s="30"/>
      <c r="B25" s="31"/>
      <c r="C25" s="7" t="s">
        <v>73</v>
      </c>
      <c r="D25" s="56"/>
      <c r="E25" s="57"/>
      <c r="F25" s="58"/>
    </row>
    <row r="26" spans="1:6" x14ac:dyDescent="0.25">
      <c r="A26" s="30"/>
      <c r="B26" s="31"/>
      <c r="C26" s="7" t="s">
        <v>72</v>
      </c>
      <c r="D26" s="56"/>
      <c r="E26" s="57"/>
      <c r="F26" s="58"/>
    </row>
    <row r="27" spans="1:6" x14ac:dyDescent="0.25">
      <c r="A27" s="30"/>
      <c r="B27" s="31"/>
      <c r="C27" s="43" t="s">
        <v>69</v>
      </c>
      <c r="D27" s="56"/>
      <c r="E27" s="57"/>
      <c r="F27" s="58"/>
    </row>
    <row r="28" spans="1:6" x14ac:dyDescent="0.25">
      <c r="A28" s="30"/>
      <c r="B28" s="31"/>
      <c r="C28" s="43" t="s">
        <v>70</v>
      </c>
      <c r="D28" s="56"/>
      <c r="E28" s="57"/>
      <c r="F28" s="58"/>
    </row>
    <row r="29" spans="1:6" x14ac:dyDescent="0.25">
      <c r="A29" s="30"/>
      <c r="B29" s="31"/>
      <c r="C29" s="43" t="s">
        <v>71</v>
      </c>
      <c r="D29" s="56"/>
      <c r="E29" s="57"/>
      <c r="F29" s="58"/>
    </row>
    <row r="30" spans="1:6" x14ac:dyDescent="0.25">
      <c r="A30" s="30"/>
      <c r="B30" s="31"/>
      <c r="C30" s="7"/>
      <c r="D30" s="56"/>
      <c r="E30" s="57"/>
      <c r="F30" s="58"/>
    </row>
    <row r="31" spans="1:6" x14ac:dyDescent="0.25">
      <c r="C31" s="6"/>
      <c r="D31" s="59"/>
      <c r="E31" s="49"/>
      <c r="F31" s="60"/>
    </row>
    <row r="32" spans="1:6" x14ac:dyDescent="0.25">
      <c r="C32" s="6"/>
      <c r="D32" s="6"/>
      <c r="E32" s="6"/>
      <c r="F32" s="6"/>
    </row>
    <row r="33" spans="1:6" x14ac:dyDescent="0.25">
      <c r="A33" s="30" t="s">
        <v>21</v>
      </c>
      <c r="B33" s="31" t="s">
        <v>25</v>
      </c>
      <c r="C33" s="5" t="s">
        <v>7</v>
      </c>
      <c r="D33" s="53"/>
      <c r="E33" s="54"/>
      <c r="F33" s="55"/>
    </row>
    <row r="34" spans="1:6" x14ac:dyDescent="0.25">
      <c r="A34" s="30"/>
      <c r="B34" s="31"/>
      <c r="C34" s="5"/>
      <c r="D34" s="56"/>
      <c r="E34" s="57"/>
      <c r="F34" s="58"/>
    </row>
    <row r="35" spans="1:6" x14ac:dyDescent="0.25">
      <c r="A35" s="30"/>
      <c r="B35" s="31"/>
      <c r="C35" s="5"/>
      <c r="D35" s="56"/>
      <c r="E35" s="57"/>
      <c r="F35" s="58"/>
    </row>
    <row r="36" spans="1:6" x14ac:dyDescent="0.25">
      <c r="A36" s="30"/>
      <c r="B36" s="31"/>
      <c r="C36" s="5"/>
      <c r="D36" s="56"/>
      <c r="E36" s="57"/>
      <c r="F36" s="58"/>
    </row>
    <row r="37" spans="1:6" x14ac:dyDescent="0.25">
      <c r="A37" s="30"/>
      <c r="B37" s="31"/>
      <c r="C37" s="5"/>
      <c r="D37" s="56"/>
      <c r="E37" s="57"/>
      <c r="F37" s="58"/>
    </row>
    <row r="38" spans="1:6" x14ac:dyDescent="0.25">
      <c r="A38" s="30"/>
      <c r="B38" s="31"/>
      <c r="C38" s="5"/>
      <c r="D38" s="56"/>
      <c r="E38" s="57"/>
      <c r="F38" s="58"/>
    </row>
    <row r="39" spans="1:6" x14ac:dyDescent="0.25">
      <c r="A39" s="30"/>
      <c r="B39" s="31"/>
      <c r="C39" s="5"/>
      <c r="D39" s="56"/>
      <c r="E39" s="57"/>
      <c r="F39" s="58"/>
    </row>
    <row r="40" spans="1:6" x14ac:dyDescent="0.25">
      <c r="A40" s="30"/>
      <c r="B40" s="31"/>
      <c r="C40" s="5"/>
      <c r="D40" s="56"/>
      <c r="E40" s="57"/>
      <c r="F40" s="58"/>
    </row>
    <row r="41" spans="1:6" x14ac:dyDescent="0.25">
      <c r="A41" s="30"/>
      <c r="B41" s="31"/>
      <c r="C41" s="5"/>
      <c r="D41" s="56"/>
      <c r="E41" s="57"/>
      <c r="F41" s="58"/>
    </row>
    <row r="42" spans="1:6" x14ac:dyDescent="0.25">
      <c r="A42" s="30"/>
      <c r="B42" s="31"/>
      <c r="C42" s="5"/>
      <c r="D42" s="56"/>
      <c r="E42" s="57"/>
      <c r="F42" s="58"/>
    </row>
    <row r="43" spans="1:6" x14ac:dyDescent="0.25">
      <c r="A43" s="30"/>
      <c r="B43" s="31"/>
      <c r="C43" s="5"/>
      <c r="D43" s="56"/>
      <c r="E43" s="57"/>
      <c r="F43" s="58"/>
    </row>
    <row r="44" spans="1:6" x14ac:dyDescent="0.25">
      <c r="A44" s="30"/>
      <c r="B44" s="31"/>
      <c r="C44" s="5"/>
      <c r="D44" s="56"/>
      <c r="E44" s="57"/>
      <c r="F44" s="58"/>
    </row>
    <row r="45" spans="1:6" x14ac:dyDescent="0.25">
      <c r="A45" s="30"/>
      <c r="B45" s="31"/>
      <c r="C45" s="5"/>
      <c r="D45" s="56"/>
      <c r="E45" s="57"/>
      <c r="F45" s="58"/>
    </row>
    <row r="46" spans="1:6" x14ac:dyDescent="0.25">
      <c r="A46" s="30"/>
      <c r="B46" s="31"/>
      <c r="C46" s="5"/>
      <c r="D46" s="56"/>
      <c r="E46" s="57"/>
      <c r="F46" s="58"/>
    </row>
    <row r="47" spans="1:6" x14ac:dyDescent="0.25">
      <c r="A47" s="30"/>
      <c r="B47" s="31"/>
      <c r="C47" s="5"/>
      <c r="D47" s="56"/>
      <c r="E47" s="57"/>
      <c r="F47" s="58"/>
    </row>
    <row r="48" spans="1:6" x14ac:dyDescent="0.25">
      <c r="A48" s="30"/>
      <c r="B48" s="31"/>
      <c r="C48" s="5"/>
      <c r="D48" s="56"/>
      <c r="E48" s="57"/>
      <c r="F48" s="58"/>
    </row>
    <row r="49" spans="1:6" x14ac:dyDescent="0.25">
      <c r="A49" s="30"/>
      <c r="B49" s="31"/>
      <c r="C49" s="5"/>
      <c r="D49" s="59"/>
      <c r="E49" s="49"/>
      <c r="F49" s="60"/>
    </row>
    <row r="50" spans="1:6" x14ac:dyDescent="0.25">
      <c r="C50" s="6"/>
      <c r="D50" s="6"/>
      <c r="E50" s="6"/>
      <c r="F50" s="6"/>
    </row>
    <row r="51" spans="1:6" x14ac:dyDescent="0.25">
      <c r="A51" s="30" t="s">
        <v>21</v>
      </c>
      <c r="B51" s="31" t="s">
        <v>26</v>
      </c>
      <c r="C51" s="5" t="s">
        <v>43</v>
      </c>
      <c r="D51" s="53"/>
      <c r="E51" s="54"/>
      <c r="F51" s="55"/>
    </row>
    <row r="52" spans="1:6" x14ac:dyDescent="0.25">
      <c r="A52" s="30"/>
      <c r="B52" s="31"/>
      <c r="C52" s="5"/>
      <c r="D52" s="56"/>
      <c r="E52" s="57"/>
      <c r="F52" s="58"/>
    </row>
    <row r="53" spans="1:6" x14ac:dyDescent="0.25">
      <c r="A53" s="30"/>
      <c r="B53" s="31"/>
      <c r="C53" s="5"/>
      <c r="D53" s="56"/>
      <c r="E53" s="57"/>
      <c r="F53" s="58"/>
    </row>
    <row r="54" spans="1:6" x14ac:dyDescent="0.25">
      <c r="A54" s="30"/>
      <c r="B54" s="31"/>
      <c r="C54" s="5"/>
      <c r="D54" s="56"/>
      <c r="E54" s="57"/>
      <c r="F54" s="58"/>
    </row>
    <row r="55" spans="1:6" x14ac:dyDescent="0.25">
      <c r="A55" s="30"/>
      <c r="B55" s="31"/>
      <c r="C55" s="5"/>
      <c r="D55" s="56"/>
      <c r="E55" s="57"/>
      <c r="F55" s="58"/>
    </row>
    <row r="56" spans="1:6" x14ac:dyDescent="0.25">
      <c r="A56" s="30"/>
      <c r="B56" s="31"/>
      <c r="C56" s="5"/>
      <c r="D56" s="56"/>
      <c r="E56" s="57"/>
      <c r="F56" s="58"/>
    </row>
    <row r="57" spans="1:6" x14ac:dyDescent="0.25">
      <c r="A57" s="30"/>
      <c r="B57" s="31"/>
      <c r="C57" s="5"/>
      <c r="D57" s="56"/>
      <c r="E57" s="57"/>
      <c r="F57" s="58"/>
    </row>
    <row r="58" spans="1:6" x14ac:dyDescent="0.25">
      <c r="A58" s="30"/>
      <c r="B58" s="31"/>
      <c r="C58" s="5"/>
      <c r="D58" s="56"/>
      <c r="E58" s="57"/>
      <c r="F58" s="58"/>
    </row>
    <row r="59" spans="1:6" x14ac:dyDescent="0.25">
      <c r="A59" s="30"/>
      <c r="B59" s="31"/>
      <c r="C59" s="5"/>
      <c r="D59" s="56"/>
      <c r="E59" s="57"/>
      <c r="F59" s="58"/>
    </row>
    <row r="60" spans="1:6" x14ac:dyDescent="0.25">
      <c r="A60" s="30"/>
      <c r="B60" s="31"/>
      <c r="C60" s="5"/>
      <c r="D60" s="59"/>
      <c r="E60" s="49"/>
      <c r="F60" s="60"/>
    </row>
    <row r="61" spans="1:6" x14ac:dyDescent="0.25">
      <c r="C61" s="6"/>
      <c r="D61" s="6"/>
      <c r="E61" s="6"/>
      <c r="F61" s="6"/>
    </row>
    <row r="62" spans="1:6" x14ac:dyDescent="0.25">
      <c r="A62" s="30" t="s">
        <v>21</v>
      </c>
      <c r="B62" s="31" t="s">
        <v>23</v>
      </c>
      <c r="C62" s="8" t="s">
        <v>82</v>
      </c>
      <c r="D62" s="53"/>
      <c r="E62" s="54"/>
      <c r="F62" s="55"/>
    </row>
    <row r="63" spans="1:6" x14ac:dyDescent="0.25">
      <c r="A63" s="30"/>
      <c r="B63" s="31"/>
      <c r="C63" s="8" t="s">
        <v>77</v>
      </c>
      <c r="D63" s="56"/>
      <c r="E63" s="57"/>
      <c r="F63" s="58"/>
    </row>
    <row r="64" spans="1:6" x14ac:dyDescent="0.25">
      <c r="A64" s="30"/>
      <c r="B64" s="31"/>
      <c r="C64" s="8" t="s">
        <v>78</v>
      </c>
      <c r="D64" s="56"/>
      <c r="E64" s="57"/>
      <c r="F64" s="58"/>
    </row>
    <row r="65" spans="1:6" x14ac:dyDescent="0.25">
      <c r="A65" s="30"/>
      <c r="B65" s="31"/>
      <c r="C65" s="8" t="s">
        <v>79</v>
      </c>
      <c r="D65" s="56"/>
      <c r="E65" s="57"/>
      <c r="F65" s="58"/>
    </row>
    <row r="66" spans="1:6" x14ac:dyDescent="0.25">
      <c r="A66" s="30"/>
      <c r="B66" s="31"/>
      <c r="C66" s="8" t="s">
        <v>80</v>
      </c>
      <c r="D66" s="56"/>
      <c r="E66" s="57"/>
      <c r="F66" s="58"/>
    </row>
    <row r="67" spans="1:6" x14ac:dyDescent="0.25">
      <c r="A67" s="30"/>
      <c r="B67" s="31"/>
      <c r="C67" s="8" t="s">
        <v>81</v>
      </c>
      <c r="D67" s="56"/>
      <c r="E67" s="57"/>
      <c r="F67" s="58"/>
    </row>
    <row r="68" spans="1:6" x14ac:dyDescent="0.25">
      <c r="A68" s="30"/>
      <c r="B68" s="31"/>
      <c r="C68" s="8"/>
      <c r="D68" s="56"/>
      <c r="E68" s="57"/>
      <c r="F68" s="58"/>
    </row>
    <row r="69" spans="1:6" x14ac:dyDescent="0.25">
      <c r="A69" s="30"/>
      <c r="B69" s="31"/>
      <c r="C69" s="8"/>
      <c r="D69" s="56"/>
      <c r="E69" s="57"/>
      <c r="F69" s="58"/>
    </row>
    <row r="70" spans="1:6" x14ac:dyDescent="0.25">
      <c r="A70" s="30"/>
      <c r="B70" s="31"/>
      <c r="C70" s="8"/>
      <c r="D70" s="56"/>
      <c r="E70" s="57"/>
      <c r="F70" s="58"/>
    </row>
    <row r="71" spans="1:6" x14ac:dyDescent="0.25">
      <c r="A71" s="30"/>
      <c r="B71" s="31"/>
      <c r="C71" s="8"/>
      <c r="D71" s="59"/>
      <c r="E71" s="49"/>
      <c r="F71" s="60"/>
    </row>
    <row r="73" spans="1:6" x14ac:dyDescent="0.25">
      <c r="A73" s="30" t="s">
        <v>21</v>
      </c>
      <c r="B73" s="31" t="s">
        <v>63</v>
      </c>
      <c r="C73" s="8" t="s">
        <v>86</v>
      </c>
      <c r="D73" s="53"/>
      <c r="E73" s="54"/>
      <c r="F73" s="55"/>
    </row>
    <row r="74" spans="1:6" x14ac:dyDescent="0.25">
      <c r="A74" s="30"/>
      <c r="B74" s="31"/>
      <c r="C74" s="8" t="s">
        <v>87</v>
      </c>
      <c r="D74" s="56"/>
      <c r="E74" s="57"/>
      <c r="F74" s="58"/>
    </row>
    <row r="75" spans="1:6" x14ac:dyDescent="0.25">
      <c r="A75" s="30"/>
      <c r="B75" s="31"/>
      <c r="C75" s="8" t="s">
        <v>83</v>
      </c>
      <c r="D75" s="56"/>
      <c r="E75" s="57"/>
      <c r="F75" s="58"/>
    </row>
    <row r="76" spans="1:6" x14ac:dyDescent="0.25">
      <c r="A76" s="30"/>
      <c r="B76" s="31"/>
      <c r="C76" s="8" t="s">
        <v>84</v>
      </c>
      <c r="D76" s="56"/>
      <c r="E76" s="57"/>
      <c r="F76" s="58"/>
    </row>
    <row r="77" spans="1:6" x14ac:dyDescent="0.25">
      <c r="A77" s="30"/>
      <c r="B77" s="31"/>
      <c r="C77" s="8" t="s">
        <v>85</v>
      </c>
      <c r="D77" s="56"/>
      <c r="E77" s="57"/>
      <c r="F77" s="58"/>
    </row>
    <row r="78" spans="1:6" x14ac:dyDescent="0.25">
      <c r="A78" s="30"/>
      <c r="B78" s="31"/>
      <c r="C78" s="8"/>
      <c r="D78" s="56"/>
      <c r="E78" s="57"/>
      <c r="F78" s="58"/>
    </row>
    <row r="79" spans="1:6" x14ac:dyDescent="0.25">
      <c r="A79" s="30"/>
      <c r="B79" s="31"/>
      <c r="C79" s="8"/>
      <c r="D79" s="56"/>
      <c r="E79" s="57"/>
      <c r="F79" s="58"/>
    </row>
    <row r="80" spans="1:6" x14ac:dyDescent="0.25">
      <c r="A80" s="30"/>
      <c r="B80" s="31"/>
      <c r="C80" s="8"/>
      <c r="D80" s="59"/>
      <c r="E80" s="49"/>
      <c r="F80" s="60"/>
    </row>
    <row r="82" spans="1:6" x14ac:dyDescent="0.25">
      <c r="A82" s="30" t="s">
        <v>21</v>
      </c>
      <c r="B82" s="31" t="s">
        <v>64</v>
      </c>
      <c r="C82" s="42" t="s">
        <v>68</v>
      </c>
      <c r="D82" s="25"/>
    </row>
    <row r="83" spans="1:6" x14ac:dyDescent="0.25">
      <c r="C83" s="22" t="s">
        <v>67</v>
      </c>
    </row>
    <row r="85" spans="1:6" x14ac:dyDescent="0.25">
      <c r="A85" s="30" t="s">
        <v>21</v>
      </c>
      <c r="B85" s="31" t="s">
        <v>65</v>
      </c>
      <c r="C85" s="8" t="s">
        <v>66</v>
      </c>
      <c r="D85" s="25"/>
    </row>
    <row r="86" spans="1:6" x14ac:dyDescent="0.25">
      <c r="C86" s="46"/>
    </row>
    <row r="88" spans="1:6" ht="15.75" x14ac:dyDescent="0.25">
      <c r="A88" s="34" t="s">
        <v>27</v>
      </c>
      <c r="B88" s="35"/>
      <c r="C88" s="35"/>
      <c r="D88" s="35"/>
      <c r="E88" s="35"/>
      <c r="F88" s="35"/>
    </row>
    <row r="90" spans="1:6" x14ac:dyDescent="0.25">
      <c r="A90" s="30" t="s">
        <v>21</v>
      </c>
      <c r="B90" s="31" t="s">
        <v>28</v>
      </c>
      <c r="C90" s="5" t="s">
        <v>11</v>
      </c>
      <c r="D90" s="49"/>
      <c r="E90" s="49"/>
      <c r="F90" s="49"/>
    </row>
    <row r="91" spans="1:6" x14ac:dyDescent="0.25">
      <c r="A91" s="30" t="s">
        <v>21</v>
      </c>
      <c r="B91" s="31" t="s">
        <v>29</v>
      </c>
      <c r="C91" s="5" t="s">
        <v>13</v>
      </c>
      <c r="D91" s="51"/>
      <c r="E91" s="51"/>
      <c r="F91" s="51"/>
    </row>
    <row r="92" spans="1:6" x14ac:dyDescent="0.25">
      <c r="A92" s="30" t="s">
        <v>21</v>
      </c>
      <c r="B92" s="31" t="s">
        <v>30</v>
      </c>
      <c r="C92" s="5" t="s">
        <v>2</v>
      </c>
      <c r="D92" s="52"/>
      <c r="E92" s="52"/>
      <c r="F92" s="52"/>
    </row>
    <row r="93" spans="1:6" x14ac:dyDescent="0.25">
      <c r="A93" s="30" t="s">
        <v>21</v>
      </c>
      <c r="B93" s="31" t="s">
        <v>31</v>
      </c>
      <c r="C93" s="5" t="s">
        <v>1</v>
      </c>
      <c r="D93" s="51"/>
      <c r="E93" s="51"/>
      <c r="F93" s="51"/>
    </row>
    <row r="94" spans="1:6" x14ac:dyDescent="0.25">
      <c r="A94" s="30" t="s">
        <v>21</v>
      </c>
      <c r="B94" s="31" t="s">
        <v>32</v>
      </c>
      <c r="C94" s="5" t="s">
        <v>0</v>
      </c>
      <c r="D94" s="51"/>
      <c r="E94" s="51"/>
      <c r="F94" s="51"/>
    </row>
    <row r="95" spans="1:6" x14ac:dyDescent="0.25">
      <c r="A95" s="30" t="s">
        <v>21</v>
      </c>
      <c r="B95" s="31" t="s">
        <v>33</v>
      </c>
      <c r="C95" s="5" t="s">
        <v>8</v>
      </c>
      <c r="D95" s="52"/>
      <c r="E95" s="52"/>
      <c r="F95" s="52"/>
    </row>
    <row r="96" spans="1:6" x14ac:dyDescent="0.25">
      <c r="A96" s="30" t="s">
        <v>21</v>
      </c>
      <c r="B96" s="31" t="s">
        <v>34</v>
      </c>
      <c r="C96" s="5" t="s">
        <v>9</v>
      </c>
      <c r="D96" s="52"/>
      <c r="E96" s="52"/>
      <c r="F96" s="52"/>
    </row>
    <row r="101" spans="1:6" ht="15.75" x14ac:dyDescent="0.25">
      <c r="A101" s="34" t="s">
        <v>35</v>
      </c>
      <c r="B101" s="35"/>
      <c r="C101" s="35"/>
      <c r="D101" s="35"/>
      <c r="E101" s="35"/>
      <c r="F101" s="35"/>
    </row>
    <row r="102" spans="1:6" ht="15.75" x14ac:dyDescent="0.25">
      <c r="A102" s="9"/>
    </row>
    <row r="103" spans="1:6" x14ac:dyDescent="0.25">
      <c r="A103" s="4"/>
      <c r="B103" s="4"/>
      <c r="C103" s="33"/>
      <c r="D103" s="36"/>
      <c r="E103" s="16" t="str">
        <f>IF(D103="","← Beginn Zeitraum", D103+1)</f>
        <v>← Beginn Zeitraum</v>
      </c>
      <c r="F103" s="16" t="str">
        <f>IF(E103="← Beginn Zeitraum","",E103+1)</f>
        <v/>
      </c>
    </row>
    <row r="104" spans="1:6" ht="15" customHeight="1" x14ac:dyDescent="0.25">
      <c r="A104" s="30" t="s">
        <v>21</v>
      </c>
      <c r="B104" s="31" t="s">
        <v>36</v>
      </c>
      <c r="C104" s="50" t="s">
        <v>98</v>
      </c>
      <c r="D104" s="38"/>
      <c r="E104" s="39"/>
      <c r="F104" s="39"/>
    </row>
    <row r="105" spans="1:6" ht="15" customHeight="1" x14ac:dyDescent="0.25">
      <c r="C105" s="50"/>
      <c r="D105" s="14" t="s">
        <v>10</v>
      </c>
      <c r="E105" s="37" t="str">
        <f>IFERROR(AVERAGE(D104:F104),"keine Angabe")</f>
        <v>keine Angabe</v>
      </c>
      <c r="F105" s="21"/>
    </row>
    <row r="106" spans="1:6" x14ac:dyDescent="0.25">
      <c r="C106" s="47"/>
      <c r="D106" s="18"/>
      <c r="E106" s="19"/>
      <c r="F106" s="13"/>
    </row>
    <row r="107" spans="1:6" x14ac:dyDescent="0.25">
      <c r="C107" s="11" t="s">
        <v>103</v>
      </c>
      <c r="D107" s="18"/>
      <c r="E107" s="19"/>
      <c r="F107" s="13"/>
    </row>
    <row r="108" spans="1:6" x14ac:dyDescent="0.25">
      <c r="C108" s="11" t="s">
        <v>99</v>
      </c>
      <c r="D108" s="18"/>
      <c r="E108" s="19"/>
      <c r="F108" s="13"/>
    </row>
    <row r="109" spans="1:6" ht="15.75" x14ac:dyDescent="0.25">
      <c r="A109" s="9"/>
    </row>
    <row r="110" spans="1:6" ht="15.75" x14ac:dyDescent="0.25">
      <c r="A110" s="63"/>
      <c r="B110" s="61"/>
      <c r="C110" s="61"/>
      <c r="D110" s="61"/>
      <c r="E110" s="61"/>
      <c r="F110" s="61"/>
    </row>
    <row r="111" spans="1:6" s="4" customFormat="1" x14ac:dyDescent="0.25">
      <c r="C111" s="33"/>
      <c r="D111" s="36"/>
      <c r="E111" s="16" t="str">
        <f>IF(D111="","← Beginn Zeitraum", D111+1)</f>
        <v>← Beginn Zeitraum</v>
      </c>
      <c r="F111" s="16" t="str">
        <f>IF(E111="← Beginn Zeitraum","",E111+1)</f>
        <v/>
      </c>
    </row>
    <row r="112" spans="1:6" x14ac:dyDescent="0.25">
      <c r="A112" s="30" t="s">
        <v>22</v>
      </c>
      <c r="B112" s="31" t="s">
        <v>97</v>
      </c>
      <c r="C112" s="50" t="s">
        <v>101</v>
      </c>
      <c r="D112" s="38"/>
      <c r="E112" s="39"/>
      <c r="F112" s="39"/>
    </row>
    <row r="113" spans="1:6" x14ac:dyDescent="0.25">
      <c r="C113" s="50"/>
      <c r="D113" s="14" t="s">
        <v>10</v>
      </c>
      <c r="E113" s="37" t="str">
        <f>IFERROR(AVERAGE(D112:F112),"keine Angabe")</f>
        <v>keine Angabe</v>
      </c>
      <c r="F113" s="21" t="str">
        <f>IF(E113&lt;150000, "!", "")</f>
        <v/>
      </c>
    </row>
    <row r="114" spans="1:6" x14ac:dyDescent="0.25">
      <c r="C114" s="10"/>
      <c r="D114" s="18"/>
      <c r="E114" s="19"/>
      <c r="F114" s="13"/>
    </row>
    <row r="115" spans="1:6" x14ac:dyDescent="0.25">
      <c r="C115" s="11" t="s">
        <v>100</v>
      </c>
      <c r="D115" s="18"/>
      <c r="E115" s="19"/>
      <c r="F115" s="13"/>
    </row>
    <row r="116" spans="1:6" x14ac:dyDescent="0.25">
      <c r="C116" s="11" t="s">
        <v>102</v>
      </c>
      <c r="D116" s="18"/>
      <c r="E116" s="19"/>
      <c r="F116" s="13"/>
    </row>
    <row r="117" spans="1:6" s="1" customFormat="1" x14ac:dyDescent="0.25">
      <c r="C117" s="3" t="s">
        <v>44</v>
      </c>
      <c r="D117" s="17"/>
      <c r="E117" s="17"/>
      <c r="F117" s="17"/>
    </row>
    <row r="118" spans="1:6" x14ac:dyDescent="0.25">
      <c r="C118" s="3" t="s">
        <v>104</v>
      </c>
      <c r="D118" s="15"/>
      <c r="E118" s="15"/>
      <c r="F118" s="15"/>
    </row>
    <row r="119" spans="1:6" x14ac:dyDescent="0.25">
      <c r="C119" s="3"/>
      <c r="D119" s="15"/>
      <c r="E119" s="15"/>
      <c r="F119" s="15"/>
    </row>
    <row r="120" spans="1:6" x14ac:dyDescent="0.25">
      <c r="C120" s="3"/>
      <c r="D120" s="15"/>
      <c r="E120" s="15"/>
      <c r="F120" s="15"/>
    </row>
    <row r="121" spans="1:6" ht="15.75" x14ac:dyDescent="0.25">
      <c r="A121" s="34" t="s">
        <v>37</v>
      </c>
      <c r="B121" s="35"/>
      <c r="C121" s="35"/>
      <c r="D121" s="35"/>
      <c r="E121" s="35"/>
      <c r="F121" s="35"/>
    </row>
    <row r="122" spans="1:6" ht="15.75" x14ac:dyDescent="0.25">
      <c r="A122" s="9"/>
      <c r="D122" s="15"/>
      <c r="E122" s="15"/>
      <c r="F122" s="15"/>
    </row>
    <row r="123" spans="1:6" x14ac:dyDescent="0.25">
      <c r="A123" s="30" t="s">
        <v>22</v>
      </c>
      <c r="B123" s="31" t="s">
        <v>38</v>
      </c>
      <c r="C123" s="22" t="s">
        <v>52</v>
      </c>
    </row>
    <row r="124" spans="1:6" x14ac:dyDescent="0.25">
      <c r="C124" t="s">
        <v>55</v>
      </c>
      <c r="E124" s="12"/>
    </row>
    <row r="125" spans="1:6" x14ac:dyDescent="0.25">
      <c r="C125" t="s">
        <v>51</v>
      </c>
      <c r="E125" s="12"/>
    </row>
    <row r="126" spans="1:6" ht="6.95" customHeight="1" x14ac:dyDescent="0.25">
      <c r="E126" s="12"/>
    </row>
    <row r="127" spans="1:6" x14ac:dyDescent="0.25">
      <c r="C127" s="20" t="s">
        <v>3</v>
      </c>
      <c r="D127" s="64"/>
      <c r="E127" s="64"/>
      <c r="F127" s="26" t="str">
        <f>IF(D127="Nein", "!", "")</f>
        <v/>
      </c>
    </row>
    <row r="128" spans="1:6" x14ac:dyDescent="0.25">
      <c r="C128" s="20"/>
      <c r="D128" s="20"/>
      <c r="E128" s="26"/>
      <c r="F128" s="26"/>
    </row>
    <row r="129" spans="1:6" x14ac:dyDescent="0.25">
      <c r="C129" s="3" t="s">
        <v>54</v>
      </c>
      <c r="D129" s="26"/>
      <c r="E129" s="26"/>
    </row>
    <row r="130" spans="1:6" x14ac:dyDescent="0.25">
      <c r="A130" s="23"/>
      <c r="B130" s="23"/>
      <c r="C130" s="23"/>
      <c r="D130" s="23"/>
      <c r="E130" s="23"/>
      <c r="F130" s="23"/>
    </row>
    <row r="132" spans="1:6" x14ac:dyDescent="0.25">
      <c r="A132" s="30" t="s">
        <v>22</v>
      </c>
      <c r="B132" s="31" t="s">
        <v>39</v>
      </c>
      <c r="C132" s="22" t="s">
        <v>53</v>
      </c>
    </row>
    <row r="133" spans="1:6" x14ac:dyDescent="0.25">
      <c r="C133" t="s">
        <v>56</v>
      </c>
      <c r="E133" s="12"/>
    </row>
    <row r="134" spans="1:6" x14ac:dyDescent="0.25">
      <c r="C134" t="s">
        <v>57</v>
      </c>
      <c r="E134" s="12"/>
    </row>
    <row r="135" spans="1:6" x14ac:dyDescent="0.25">
      <c r="E135" s="12"/>
    </row>
    <row r="136" spans="1:6" x14ac:dyDescent="0.25">
      <c r="C136" s="20" t="s">
        <v>3</v>
      </c>
      <c r="D136" s="25"/>
      <c r="E136" s="26" t="str">
        <f>IF(D136="Nein", "!", "")</f>
        <v/>
      </c>
    </row>
    <row r="137" spans="1:6" x14ac:dyDescent="0.25">
      <c r="C137" s="20"/>
    </row>
    <row r="138" spans="1:6" x14ac:dyDescent="0.25">
      <c r="C138" s="3" t="s">
        <v>54</v>
      </c>
      <c r="D138" s="26"/>
      <c r="E138" s="26"/>
    </row>
    <row r="139" spans="1:6" x14ac:dyDescent="0.25">
      <c r="A139" s="23"/>
      <c r="B139" s="23"/>
      <c r="C139" s="23"/>
      <c r="D139" s="23"/>
      <c r="E139" s="23"/>
      <c r="F139" s="23"/>
    </row>
    <row r="141" spans="1:6" x14ac:dyDescent="0.25">
      <c r="A141" s="30" t="s">
        <v>22</v>
      </c>
      <c r="B141" s="31" t="s">
        <v>40</v>
      </c>
      <c r="C141" s="22" t="s">
        <v>59</v>
      </c>
    </row>
    <row r="142" spans="1:6" x14ac:dyDescent="0.25">
      <c r="C142" t="s">
        <v>61</v>
      </c>
      <c r="E142" s="12"/>
    </row>
    <row r="143" spans="1:6" x14ac:dyDescent="0.25">
      <c r="C143" t="s">
        <v>62</v>
      </c>
      <c r="E143" s="12"/>
    </row>
    <row r="144" spans="1:6" x14ac:dyDescent="0.25">
      <c r="E144" s="12"/>
    </row>
    <row r="145" spans="1:6" x14ac:dyDescent="0.25">
      <c r="C145" s="20" t="s">
        <v>3</v>
      </c>
      <c r="D145" s="25"/>
      <c r="E145" s="26" t="str">
        <f>IF(D145="Nein", "!", "")</f>
        <v/>
      </c>
    </row>
    <row r="146" spans="1:6" x14ac:dyDescent="0.25">
      <c r="C146" s="20"/>
      <c r="D146" s="26"/>
      <c r="E146" s="26"/>
      <c r="F146" s="26"/>
    </row>
    <row r="147" spans="1:6" x14ac:dyDescent="0.25">
      <c r="C147" s="3" t="s">
        <v>54</v>
      </c>
      <c r="D147" s="26"/>
      <c r="E147" s="26"/>
    </row>
    <row r="148" spans="1:6" x14ac:dyDescent="0.25">
      <c r="A148" s="23"/>
      <c r="B148" s="23"/>
      <c r="C148" s="23"/>
      <c r="D148" s="23"/>
      <c r="E148" s="23"/>
      <c r="F148" s="23"/>
    </row>
    <row r="149" spans="1:6" x14ac:dyDescent="0.25">
      <c r="A149" s="6"/>
      <c r="B149" s="6"/>
      <c r="C149" s="6"/>
      <c r="D149" s="6"/>
      <c r="E149" s="6"/>
      <c r="F149" s="6"/>
    </row>
    <row r="150" spans="1:6" x14ac:dyDescent="0.25">
      <c r="A150" s="6"/>
      <c r="B150" s="6"/>
      <c r="C150" s="6"/>
      <c r="D150" s="6"/>
      <c r="E150" s="6"/>
      <c r="F150" s="6"/>
    </row>
    <row r="151" spans="1:6" x14ac:dyDescent="0.25">
      <c r="A151" s="30" t="s">
        <v>22</v>
      </c>
      <c r="B151" s="31" t="s">
        <v>58</v>
      </c>
      <c r="C151" s="22" t="s">
        <v>60</v>
      </c>
    </row>
    <row r="152" spans="1:6" x14ac:dyDescent="0.25">
      <c r="C152" t="s">
        <v>61</v>
      </c>
      <c r="E152" s="12"/>
    </row>
    <row r="153" spans="1:6" x14ac:dyDescent="0.25">
      <c r="C153" t="s">
        <v>88</v>
      </c>
      <c r="E153" s="12"/>
    </row>
    <row r="154" spans="1:6" x14ac:dyDescent="0.25">
      <c r="E154" s="12"/>
    </row>
    <row r="155" spans="1:6" x14ac:dyDescent="0.25">
      <c r="C155" s="20" t="s">
        <v>3</v>
      </c>
      <c r="D155" s="25"/>
      <c r="E155" s="26" t="str">
        <f>IF(D155="Nein", "!", "")</f>
        <v/>
      </c>
    </row>
    <row r="156" spans="1:6" x14ac:dyDescent="0.25">
      <c r="C156" s="20"/>
      <c r="D156" s="26"/>
      <c r="E156" s="26"/>
      <c r="F156" s="26"/>
    </row>
    <row r="157" spans="1:6" x14ac:dyDescent="0.25">
      <c r="C157" s="3" t="s">
        <v>54</v>
      </c>
      <c r="D157" s="26"/>
      <c r="E157" s="26"/>
    </row>
    <row r="158" spans="1:6" x14ac:dyDescent="0.25">
      <c r="A158" s="23"/>
      <c r="B158" s="23"/>
      <c r="C158" s="23"/>
      <c r="D158" s="23"/>
      <c r="E158" s="23"/>
      <c r="F158" s="23"/>
    </row>
    <row r="160" spans="1:6" ht="16.350000000000001" customHeight="1" x14ac:dyDescent="0.25">
      <c r="A160" s="30" t="s">
        <v>21</v>
      </c>
      <c r="B160" s="31" t="s">
        <v>95</v>
      </c>
      <c r="C160" s="44" t="s">
        <v>89</v>
      </c>
      <c r="D160" s="36"/>
      <c r="E160" s="16" t="str">
        <f>IF(D160="","← Beginn Zeitraum", D160+1)</f>
        <v>← Beginn Zeitraum</v>
      </c>
      <c r="F160" s="16" t="str">
        <f>IF(E160="← Beginn Zeitraum","",E160+1)</f>
        <v/>
      </c>
    </row>
    <row r="161" spans="1:6" ht="15" customHeight="1" x14ac:dyDescent="0.25">
      <c r="C161" s="22" t="s">
        <v>90</v>
      </c>
      <c r="D161" s="29"/>
      <c r="E161" s="28"/>
      <c r="F161" s="28"/>
    </row>
    <row r="162" spans="1:6" x14ac:dyDescent="0.25">
      <c r="A162" s="30"/>
      <c r="B162" s="31"/>
      <c r="C162" s="45" t="s">
        <v>92</v>
      </c>
      <c r="D162" s="14" t="s">
        <v>12</v>
      </c>
      <c r="E162" s="24" t="str">
        <f>IFERROR(AVERAGE(D161:F161),"keine Angabe")</f>
        <v>keine Angabe</v>
      </c>
      <c r="F162" s="21"/>
    </row>
    <row r="163" spans="1:6" x14ac:dyDescent="0.25">
      <c r="A163" s="30"/>
      <c r="B163" s="31"/>
      <c r="C163" s="22" t="s">
        <v>91</v>
      </c>
    </row>
    <row r="164" spans="1:6" x14ac:dyDescent="0.25">
      <c r="C164" s="46" t="s">
        <v>93</v>
      </c>
    </row>
    <row r="165" spans="1:6" x14ac:dyDescent="0.25">
      <c r="C165" s="46"/>
    </row>
    <row r="166" spans="1:6" x14ac:dyDescent="0.25">
      <c r="A166" s="61"/>
      <c r="B166" s="61"/>
      <c r="C166" s="62"/>
      <c r="D166" s="61"/>
      <c r="E166" s="61"/>
      <c r="F166" s="61"/>
    </row>
    <row r="167" spans="1:6" ht="15" customHeight="1" x14ac:dyDescent="0.25">
      <c r="A167" s="30" t="s">
        <v>21</v>
      </c>
      <c r="B167" s="31" t="s">
        <v>96</v>
      </c>
      <c r="C167" s="44" t="s">
        <v>89</v>
      </c>
      <c r="D167" s="36"/>
      <c r="E167" s="16" t="str">
        <f>IF(D167="","← Beginn Zeitraum", D167+1)</f>
        <v>← Beginn Zeitraum</v>
      </c>
      <c r="F167" s="16" t="str">
        <f>IF(E167="← Beginn Zeitraum","",E167+1)</f>
        <v/>
      </c>
    </row>
    <row r="168" spans="1:6" x14ac:dyDescent="0.25">
      <c r="C168" s="22" t="s">
        <v>90</v>
      </c>
      <c r="D168" s="29"/>
      <c r="E168" s="28"/>
      <c r="F168" s="28"/>
    </row>
    <row r="169" spans="1:6" x14ac:dyDescent="0.25">
      <c r="A169" s="30"/>
      <c r="B169" s="31"/>
      <c r="C169" s="45" t="s">
        <v>92</v>
      </c>
      <c r="D169" s="14" t="s">
        <v>12</v>
      </c>
      <c r="E169" s="24" t="str">
        <f>IFERROR(AVERAGE(D168:F168),"keine Angabe")</f>
        <v>keine Angabe</v>
      </c>
      <c r="F169" s="21"/>
    </row>
    <row r="170" spans="1:6" x14ac:dyDescent="0.25">
      <c r="A170" s="30"/>
      <c r="B170" s="31"/>
      <c r="C170" s="22" t="s">
        <v>91</v>
      </c>
    </row>
    <row r="171" spans="1:6" x14ac:dyDescent="0.25">
      <c r="C171" s="46" t="s">
        <v>94</v>
      </c>
    </row>
    <row r="173" spans="1:6" x14ac:dyDescent="0.25">
      <c r="A173" s="61"/>
      <c r="B173" s="61"/>
      <c r="C173" s="61"/>
      <c r="D173" s="61"/>
      <c r="E173" s="61"/>
      <c r="F173" s="61"/>
    </row>
  </sheetData>
  <sheetProtection algorithmName="SHA-512" hashValue="yvvBN+IbtLAwtmiAQ8X1TeKPqyq/1JWw9LDJfq9HeX4KuGb7D+mgjo5ZcAVG5V31lNSdXcl7Fh8ounEs7deL/Q==" saltValue="31+xC3IZKpf1sXqENGLkEw==" spinCount="100000" sheet="1" selectLockedCells="1"/>
  <mergeCells count="22">
    <mergeCell ref="D127:E127"/>
    <mergeCell ref="D16:F16"/>
    <mergeCell ref="D17:F17"/>
    <mergeCell ref="D18:F18"/>
    <mergeCell ref="D19:F19"/>
    <mergeCell ref="D22:F31"/>
    <mergeCell ref="D51:F60"/>
    <mergeCell ref="D33:F49"/>
    <mergeCell ref="D62:F71"/>
    <mergeCell ref="D73:F80"/>
    <mergeCell ref="D10:E10"/>
    <mergeCell ref="D14:F14"/>
    <mergeCell ref="C112:C113"/>
    <mergeCell ref="D20:F20"/>
    <mergeCell ref="D90:F90"/>
    <mergeCell ref="D91:F91"/>
    <mergeCell ref="D92:F92"/>
    <mergeCell ref="D93:F93"/>
    <mergeCell ref="D94:F94"/>
    <mergeCell ref="D95:F95"/>
    <mergeCell ref="D96:F96"/>
    <mergeCell ref="C104:C105"/>
  </mergeCells>
  <conditionalFormatting sqref="D14 D22 D33 D91 D93">
    <cfRule type="expression" dxfId="30" priority="55">
      <formula>ISBLANK(D14)</formula>
    </cfRule>
  </conditionalFormatting>
  <conditionalFormatting sqref="D16:D20">
    <cfRule type="expression" dxfId="29" priority="54">
      <formula>ISBLANK(D16)</formula>
    </cfRule>
  </conditionalFormatting>
  <conditionalFormatting sqref="D51">
    <cfRule type="expression" dxfId="28" priority="53">
      <formula>ISBLANK(D51)</formula>
    </cfRule>
  </conditionalFormatting>
  <conditionalFormatting sqref="D62">
    <cfRule type="expression" dxfId="27" priority="52">
      <formula>ISBLANK(D62)</formula>
    </cfRule>
  </conditionalFormatting>
  <conditionalFormatting sqref="D90">
    <cfRule type="expression" dxfId="26" priority="51">
      <formula>ISBLANK(D90)</formula>
    </cfRule>
  </conditionalFormatting>
  <conditionalFormatting sqref="D112:F112">
    <cfRule type="expression" dxfId="25" priority="47">
      <formula>ISBLANK(D112)</formula>
    </cfRule>
  </conditionalFormatting>
  <conditionalFormatting sqref="E113">
    <cfRule type="cellIs" dxfId="24" priority="46" operator="lessThan">
      <formula>150000</formula>
    </cfRule>
  </conditionalFormatting>
  <conditionalFormatting sqref="D127">
    <cfRule type="expression" dxfId="23" priority="42">
      <formula>ISBLANK(D127)</formula>
    </cfRule>
  </conditionalFormatting>
  <conditionalFormatting sqref="D127">
    <cfRule type="containsText" dxfId="22" priority="40" operator="containsText" text="Nein">
      <formula>NOT(ISERROR(SEARCH("Nein",D127)))</formula>
    </cfRule>
  </conditionalFormatting>
  <conditionalFormatting sqref="D92">
    <cfRule type="expression" dxfId="21" priority="38">
      <formula>ISBLANK(D92)</formula>
    </cfRule>
  </conditionalFormatting>
  <conditionalFormatting sqref="D95">
    <cfRule type="expression" dxfId="20" priority="37">
      <formula>ISBLANK(D95)</formula>
    </cfRule>
  </conditionalFormatting>
  <conditionalFormatting sqref="D96">
    <cfRule type="expression" dxfId="19" priority="36">
      <formula>ISBLANK(D96)</formula>
    </cfRule>
  </conditionalFormatting>
  <conditionalFormatting sqref="F9">
    <cfRule type="containsText" dxfId="18" priority="34" operator="containsText" text="✓">
      <formula>NOT(ISERROR(SEARCH("✓",F9)))</formula>
    </cfRule>
    <cfRule type="containsText" dxfId="17" priority="35" operator="containsText" text="✘">
      <formula>NOT(ISERROR(SEARCH("✘",F9)))</formula>
    </cfRule>
  </conditionalFormatting>
  <conditionalFormatting sqref="D94">
    <cfRule type="expression" dxfId="16" priority="33">
      <formula>ISBLANK(D94)</formula>
    </cfRule>
  </conditionalFormatting>
  <conditionalFormatting sqref="D136">
    <cfRule type="expression" dxfId="15" priority="30">
      <formula>ISBLANK(D136)</formula>
    </cfRule>
  </conditionalFormatting>
  <conditionalFormatting sqref="D136">
    <cfRule type="containsText" dxfId="14" priority="29" operator="containsText" text="Nein">
      <formula>NOT(ISERROR(SEARCH("Nein",D136)))</formula>
    </cfRule>
  </conditionalFormatting>
  <conditionalFormatting sqref="D145">
    <cfRule type="expression" dxfId="13" priority="24">
      <formula>ISBLANK(D145)</formula>
    </cfRule>
  </conditionalFormatting>
  <conditionalFormatting sqref="D145">
    <cfRule type="containsText" dxfId="12" priority="23" operator="containsText" text="Nein">
      <formula>NOT(ISERROR(SEARCH("Nein",D145)))</formula>
    </cfRule>
  </conditionalFormatting>
  <conditionalFormatting sqref="D155">
    <cfRule type="expression" dxfId="11" priority="22">
      <formula>ISBLANK(D155)</formula>
    </cfRule>
  </conditionalFormatting>
  <conditionalFormatting sqref="D155">
    <cfRule type="containsText" dxfId="10" priority="21" operator="containsText" text="Nein">
      <formula>NOT(ISERROR(SEARCH("Nein",D155)))</formula>
    </cfRule>
  </conditionalFormatting>
  <conditionalFormatting sqref="D73:D74">
    <cfRule type="expression" dxfId="9" priority="20">
      <formula>ISBLANK(D73)</formula>
    </cfRule>
  </conditionalFormatting>
  <conditionalFormatting sqref="D85">
    <cfRule type="expression" dxfId="8" priority="17">
      <formula>ISBLANK(D85)</formula>
    </cfRule>
  </conditionalFormatting>
  <conditionalFormatting sqref="D82">
    <cfRule type="expression" dxfId="7" priority="15">
      <formula>ISBLANK(D82)</formula>
    </cfRule>
  </conditionalFormatting>
  <conditionalFormatting sqref="D111">
    <cfRule type="expression" dxfId="6" priority="10">
      <formula>ISBLANK(D111)</formula>
    </cfRule>
  </conditionalFormatting>
  <conditionalFormatting sqref="D168:F168">
    <cfRule type="expression" dxfId="5" priority="5">
      <formula>ISBLANK(D168)</formula>
    </cfRule>
  </conditionalFormatting>
  <conditionalFormatting sqref="D160">
    <cfRule type="expression" dxfId="4" priority="6">
      <formula>ISBLANK(D160)</formula>
    </cfRule>
  </conditionalFormatting>
  <conditionalFormatting sqref="D161:F161">
    <cfRule type="expression" dxfId="3" priority="7">
      <formula>ISBLANK(D161)</formula>
    </cfRule>
  </conditionalFormatting>
  <conditionalFormatting sqref="D167">
    <cfRule type="expression" dxfId="2" priority="4">
      <formula>ISBLANK(D167)</formula>
    </cfRule>
  </conditionalFormatting>
  <conditionalFormatting sqref="D103">
    <cfRule type="expression" dxfId="1" priority="1">
      <formula>ISBLANK(D103)</formula>
    </cfRule>
  </conditionalFormatting>
  <conditionalFormatting sqref="D104:F104">
    <cfRule type="expression" dxfId="0" priority="3">
      <formula>ISBLANK(D104)</formula>
    </cfRule>
  </conditionalFormatting>
  <dataValidations count="6">
    <dataValidation type="whole" allowBlank="1" showInputMessage="1" showErrorMessage="1" sqref="D112:F112 D104:F104" xr:uid="{AF257AE4-7E5B-4F02-A143-47F670BBEBF7}">
      <formula1>0</formula1>
      <formula2>100000000000</formula2>
    </dataValidation>
    <dataValidation type="whole" allowBlank="1" showInputMessage="1" showErrorMessage="1" sqref="D168:F168 D161:F161" xr:uid="{6DE99CB3-ADB2-4372-8380-FFC0AF7E9C95}">
      <formula1>0</formula1>
      <formula2>100000</formula2>
    </dataValidation>
    <dataValidation type="list" allowBlank="1" showInputMessage="1" showErrorMessage="1" sqref="D136 D145 D155 D82 D85" xr:uid="{44803049-6C96-4F4C-BD77-3A4E066694FA}">
      <formula1>"Ja,Nein"</formula1>
    </dataValidation>
    <dataValidation type="whole" allowBlank="1" showInputMessage="1" showErrorMessage="1" sqref="D19:F19" xr:uid="{47A592F4-AC8C-4B3F-A1F1-161D83A1F0F5}">
      <formula1>0</formula1>
      <formula2>2025</formula2>
    </dataValidation>
    <dataValidation type="list" allowBlank="1" showInputMessage="1" showErrorMessage="1" sqref="D167 D111 D160 D103" xr:uid="{E50BFC1E-F5B3-43F7-9DE0-7D4A2C3002AB}">
      <formula1>"2022,2023"</formula1>
    </dataValidation>
    <dataValidation type="list" allowBlank="1" showInputMessage="1" showErrorMessage="1" sqref="D127:E127" xr:uid="{64444C7D-8C95-4018-9CC7-F4852CD3DAAB}">
      <formula1>"Ja,Nein,Gleichwertige andere Ausbildung"</formula1>
    </dataValidation>
  </dataValidations>
  <pageMargins left="0.7" right="0.7" top="0.78740157499999996" bottom="0.78740157499999996" header="0.3" footer="0.3"/>
  <pageSetup paperSize="9" orientation="portrait" verticalDpi="0" r:id="rId1"/>
  <headerFooter>
    <oddHeader>&amp;L&amp;9&amp;K000000Unterhaltsreinigung des Hauptstandorts der DAkkS (Berlin)
AZ: 2026-00155-vin-00
Unternehmensdarstellung&amp;R&amp;"-,Fett"&amp;16&amp;G</oddHeader>
    <oddFooter>&amp;LSeite &amp;"-,Fett"&amp;P&amp;"-,Standard" von &amp;"-,Fett"&amp;N</oddFooter>
  </headerFooter>
  <ignoredErrors>
    <ignoredError sqref="B85" twoDigitTextYear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Unternehmensdarstellung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Lauterfeld, Vincent</dc:creator>
  <cp:lastModifiedBy>Lauterfeld, Vincent</cp:lastModifiedBy>
  <cp:lastPrinted>2025-06-26T07:56:56Z</cp:lastPrinted>
  <dcterms:created xsi:type="dcterms:W3CDTF">2025-05-20T12:16:20Z</dcterms:created>
  <dcterms:modified xsi:type="dcterms:W3CDTF">2026-04-22T12:15:33Z</dcterms:modified>
</cp:coreProperties>
</file>